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15" windowWidth="17100" windowHeight="12510"/>
  </bookViews>
  <sheets>
    <sheet name="мин (с муницип.дорогой)" sheetId="5" r:id="rId1"/>
    <sheet name="доп" sheetId="4" r:id="rId2"/>
    <sheet name="карчевка" sheetId="2" r:id="rId3"/>
    <sheet name="валка" sheetId="3" r:id="rId4"/>
  </sheets>
  <calcPr calcId="145621"/>
</workbook>
</file>

<file path=xl/calcChain.xml><?xml version="1.0" encoding="utf-8"?>
<calcChain xmlns="http://schemas.openxmlformats.org/spreadsheetml/2006/main">
  <c r="D35" i="5" l="1"/>
  <c r="D20" i="5"/>
  <c r="D19" i="5"/>
  <c r="D52" i="5"/>
  <c r="D53" i="5"/>
  <c r="D48" i="5"/>
  <c r="D26" i="5"/>
  <c r="D24" i="5"/>
  <c r="D16" i="5"/>
  <c r="D67" i="5"/>
  <c r="D68" i="5"/>
  <c r="D65" i="5"/>
  <c r="D64" i="5"/>
  <c r="D66" i="5" s="1"/>
  <c r="D62" i="5"/>
  <c r="D51" i="5"/>
  <c r="D47" i="5"/>
  <c r="D45" i="5"/>
  <c r="D39" i="5"/>
  <c r="D38" i="5"/>
  <c r="D34" i="5"/>
  <c r="D31" i="5"/>
  <c r="D32" i="5" s="1"/>
  <c r="D33" i="5" s="1"/>
  <c r="D14" i="5"/>
  <c r="D18" i="5"/>
  <c r="D49" i="5"/>
  <c r="D17" i="5"/>
  <c r="E20" i="3"/>
  <c r="E16" i="3"/>
  <c r="E17" i="3"/>
  <c r="F16" i="3" s="1"/>
  <c r="E18" i="3"/>
  <c r="E19" i="3"/>
  <c r="E12" i="3"/>
  <c r="E13" i="3"/>
  <c r="E14" i="3"/>
  <c r="E15" i="3"/>
  <c r="F11" i="3"/>
  <c r="E16" i="2"/>
  <c r="G16" i="2"/>
  <c r="H16" i="2" s="1"/>
  <c r="C22" i="3"/>
  <c r="J21" i="3"/>
  <c r="K21" i="3"/>
  <c r="G21" i="3"/>
  <c r="L21" i="3"/>
  <c r="J20" i="3"/>
  <c r="K20" i="3"/>
  <c r="G20" i="3"/>
  <c r="L20" i="3"/>
  <c r="J19" i="3"/>
  <c r="K19" i="3"/>
  <c r="J18" i="3"/>
  <c r="K18" i="3"/>
  <c r="G18" i="3"/>
  <c r="L18" i="3"/>
  <c r="J17" i="3"/>
  <c r="K17" i="3"/>
  <c r="J16" i="3"/>
  <c r="K16" i="3"/>
  <c r="G16" i="3"/>
  <c r="J15" i="3"/>
  <c r="K15" i="3" s="1"/>
  <c r="G15" i="3"/>
  <c r="L15" i="3" s="1"/>
  <c r="J14" i="3"/>
  <c r="K14" i="3" s="1"/>
  <c r="L14" i="3" s="1"/>
  <c r="J13" i="3"/>
  <c r="K13" i="3" s="1"/>
  <c r="G13" i="3"/>
  <c r="J12" i="3"/>
  <c r="K12" i="3" s="1"/>
  <c r="L12" i="3" s="1"/>
  <c r="J11" i="3"/>
  <c r="K11" i="3" s="1"/>
  <c r="J22" i="3" s="1"/>
  <c r="E22" i="3"/>
  <c r="J21" i="2"/>
  <c r="K21" i="2"/>
  <c r="G21" i="2"/>
  <c r="L21" i="2"/>
  <c r="H21" i="2"/>
  <c r="J20" i="2"/>
  <c r="K20" i="2" s="1"/>
  <c r="E20" i="2"/>
  <c r="G20" i="2" s="1"/>
  <c r="J19" i="2"/>
  <c r="K19" i="2" s="1"/>
  <c r="E19" i="2"/>
  <c r="G19" i="2" s="1"/>
  <c r="J18" i="2"/>
  <c r="K18" i="2"/>
  <c r="E18" i="2"/>
  <c r="G18" i="2"/>
  <c r="J17" i="2"/>
  <c r="K17" i="2"/>
  <c r="E17" i="2"/>
  <c r="G17" i="2"/>
  <c r="L17" i="2" s="1"/>
  <c r="H17" i="2"/>
  <c r="J16" i="2"/>
  <c r="K16" i="2"/>
  <c r="J15" i="2"/>
  <c r="K15" i="2"/>
  <c r="E15" i="2"/>
  <c r="G15" i="2"/>
  <c r="L15" i="2" s="1"/>
  <c r="J14" i="2"/>
  <c r="K14" i="2" s="1"/>
  <c r="E14" i="2"/>
  <c r="G14" i="2" s="1"/>
  <c r="J13" i="2"/>
  <c r="K13" i="2" s="1"/>
  <c r="E13" i="2"/>
  <c r="G13" i="2" s="1"/>
  <c r="L13" i="2" s="1"/>
  <c r="J12" i="2"/>
  <c r="K12" i="2" s="1"/>
  <c r="E12" i="2"/>
  <c r="G12" i="2" s="1"/>
  <c r="J11" i="2"/>
  <c r="K11" i="2"/>
  <c r="J22" i="2" s="1"/>
  <c r="E11" i="2"/>
  <c r="F11" i="2"/>
  <c r="G11" i="2"/>
  <c r="G12" i="3"/>
  <c r="H12" i="3"/>
  <c r="H13" i="3"/>
  <c r="G14" i="3"/>
  <c r="H15" i="3"/>
  <c r="G17" i="3"/>
  <c r="H17" i="3" s="1"/>
  <c r="H18" i="3"/>
  <c r="G19" i="3"/>
  <c r="H19" i="3"/>
  <c r="H20" i="3"/>
  <c r="H21" i="3"/>
  <c r="L16" i="2"/>
  <c r="L17" i="3"/>
  <c r="L19" i="3"/>
  <c r="G11" i="3"/>
  <c r="H11" i="3" s="1"/>
  <c r="H14" i="3"/>
  <c r="H16" i="3"/>
  <c r="I16" i="3" s="1"/>
  <c r="L11" i="2"/>
  <c r="L18" i="2"/>
  <c r="L16" i="3"/>
  <c r="H18" i="2"/>
  <c r="G22" i="3"/>
  <c r="H11" i="2"/>
  <c r="H15" i="2"/>
  <c r="F16" i="2"/>
  <c r="H19" i="2" l="1"/>
  <c r="L19" i="2"/>
  <c r="L20" i="2"/>
  <c r="H20" i="2"/>
  <c r="L13" i="3"/>
  <c r="H22" i="3"/>
  <c r="I11" i="3"/>
  <c r="H12" i="2"/>
  <c r="G22" i="2"/>
  <c r="L14" i="2"/>
  <c r="H14" i="2"/>
  <c r="I16" i="2"/>
  <c r="L11" i="3"/>
  <c r="L22" i="3" s="1"/>
  <c r="L12" i="2"/>
  <c r="L22" i="2" s="1"/>
  <c r="H13" i="2"/>
  <c r="I11" i="2" l="1"/>
  <c r="H22" i="2"/>
</calcChain>
</file>

<file path=xl/sharedStrings.xml><?xml version="1.0" encoding="utf-8"?>
<sst xmlns="http://schemas.openxmlformats.org/spreadsheetml/2006/main" count="215" uniqueCount="105">
  <si>
    <t>УТВЕРЖДАЮ:</t>
  </si>
  <si>
    <t>Ведомость объемов</t>
  </si>
  <si>
    <t>(минимальный перечень)</t>
  </si>
  <si>
    <t>№ п/п</t>
  </si>
  <si>
    <t>Наименование работ</t>
  </si>
  <si>
    <t>Ед. изм.</t>
  </si>
  <si>
    <t>Кол-во</t>
  </si>
  <si>
    <t>Раздел 1.  Ремонт дворовых проездов</t>
  </si>
  <si>
    <t>м.п.</t>
  </si>
  <si>
    <t>тн</t>
  </si>
  <si>
    <t>м2</t>
  </si>
  <si>
    <t>м3</t>
  </si>
  <si>
    <t>Установка урн</t>
  </si>
  <si>
    <t>шт.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</si>
  <si>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</si>
  <si>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П-1У ( объем 0,0525 м3)</t>
  </si>
  <si>
    <t xml:space="preserve">Разборка покрытий   асфальтобетонного покрытия Н=0,04 м   отбойным  молотком  </t>
  </si>
  <si>
    <t>П-5у ( объем 0,0021  м3)</t>
  </si>
  <si>
    <t xml:space="preserve">Разборка тротуарных бортовых камней на щебеночном  основании  (П-5У )  </t>
  </si>
  <si>
    <t xml:space="preserve">Расчет объемов выкорчеванных деревьев </t>
  </si>
  <si>
    <t>Заводской район  (ул. Ярославская 18)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</si>
  <si>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</si>
  <si>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</si>
  <si>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</si>
  <si>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</si>
  <si>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</si>
  <si>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</si>
  <si>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</si>
  <si>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</si>
  <si>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</si>
  <si>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</si>
  <si>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</si>
  <si>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</si>
  <si>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</si>
  <si>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</si>
  <si>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</si>
  <si>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</si>
  <si>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</si>
  <si>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</si>
  <si>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 xml:space="preserve"> шт. - валка</t>
  </si>
  <si>
    <t xml:space="preserve"> шт. - корчевка пней</t>
  </si>
  <si>
    <t xml:space="preserve">Расчет объемов поваленных деревьев </t>
  </si>
  <si>
    <t>Заводской район  (ул.Ярославская 18)</t>
  </si>
  <si>
    <t>Устройство покрытия из мелкозернистой асфальтобетонной смеси толщиной 4 см  (Расход а/б смеси на 100м2-9,56тн)</t>
  </si>
  <si>
    <t>по благоустройству придомовой территории по адресу:</t>
  </si>
  <si>
    <t>Установка лавочек</t>
  </si>
  <si>
    <t>Разборка тротуарных бортовых камней на щебеночном  основании  (П-5У )  (Мусор) (118*0,05)</t>
  </si>
  <si>
    <t>Погрузочные работы  (бортовые камни)  (118*0,05)</t>
  </si>
  <si>
    <t>Устройство покрытия из мелкозернистой асфальтобетонной смеси толщиной 4 см  (150*0,04*2,4)</t>
  </si>
  <si>
    <t>Заводской район, ул. Климасенко, 32</t>
  </si>
  <si>
    <t>Раздел 1. Установка дополнительных элементов благоустройства</t>
  </si>
  <si>
    <t>Демонтаж металлического газонного ограждения с сохранением материала</t>
  </si>
  <si>
    <t>Монтаж металлического газонного ограждения (материал б/у)</t>
  </si>
  <si>
    <t>шт</t>
  </si>
  <si>
    <t>2.1</t>
  </si>
  <si>
    <t>2.2</t>
  </si>
  <si>
    <t>2.3</t>
  </si>
  <si>
    <t xml:space="preserve">Разборка земляного корыта под уширения и парковки бульдозерами мощностью 79 кВт (108 л.с.) (83*0,3) </t>
  </si>
  <si>
    <t>Погрузка  грунта (24,9*1,4)</t>
  </si>
  <si>
    <t>Перевозка груза  (класс груза I) (11 км) (24,9*1,4)</t>
  </si>
  <si>
    <t>Подготовка стандартных посадочных мест для однорядной живой изгороди вручную с добавлением растительной земли до 25%</t>
  </si>
  <si>
    <t xml:space="preserve">Посадка кустарников (дерен белый) в живую изгородь однорядную </t>
  </si>
  <si>
    <t xml:space="preserve">Разборка покрытий асфальтобетонного покрытия Н=0,04 м   отбойным  молотком </t>
  </si>
  <si>
    <t>Разработка земляного корыта под тротуары вручную Н=16см</t>
  </si>
  <si>
    <t>Перевозка строительного мусора (класс груза I) (11 км) (5,90+6,0*1,98)</t>
  </si>
  <si>
    <t>Разборка бортовых камней на щебеночном основании П-1У (Мусор) (170*0,125)</t>
  </si>
  <si>
    <t>Погрузочные работы (бортовые камни) (170*0,125)</t>
  </si>
  <si>
    <t>Перевозка строительного мусора (класс груза I) 11 км (21,25+40,67*1,98)</t>
  </si>
  <si>
    <t>Устройство выравнивающего слоя из щебня фр.5-20 Н-5см (542*0,05)</t>
  </si>
  <si>
    <t>Розлив битума (542*0,0005)</t>
  </si>
  <si>
    <t>Погрузочные работы  (бортовые камни)  (127*0,05)</t>
  </si>
  <si>
    <t>Перевозка строительного мусора (класс груза I) (11 км) (6,35+4,36*1,98)</t>
  </si>
  <si>
    <t xml:space="preserve">Раздел 2. Ремонт автомобильной  парковки </t>
  </si>
  <si>
    <t xml:space="preserve">Раздел 3. Ремонт тротуара </t>
  </si>
  <si>
    <t xml:space="preserve">Раздел 4. Ремонт отмостки   </t>
  </si>
  <si>
    <t>Раздел 5. Установка лавочек, урн</t>
  </si>
  <si>
    <t xml:space="preserve">Копания ям под металлические стойки (84/2,06) </t>
  </si>
  <si>
    <t>Окраска ранее окрашенного металлического ограждения за два раза (2,06*0,5)*41</t>
  </si>
  <si>
    <t>(дополнительный перечень)</t>
  </si>
  <si>
    <t>Срезка асфальтобетонного покрытия фрезой   Н=0,07м (581*0,07)</t>
  </si>
  <si>
    <t>Раздел 6.  Озеленение</t>
  </si>
  <si>
    <t>Установка металлического ограждения с бетонированием стоек (щебень фр. 5-20мм, Н=10мм, бетон В15 (М200), металлическая секция ограждения со стойками - 41 шт)</t>
  </si>
  <si>
    <t>Генеральный директор</t>
  </si>
  <si>
    <t xml:space="preserve">        ООО "УК-Семерка"</t>
  </si>
  <si>
    <t xml:space="preserve">                   Простак Д.Э.</t>
  </si>
  <si>
    <t>Составил:       ______________________________</t>
  </si>
  <si>
    <t>______________________</t>
  </si>
  <si>
    <t>Проверил:    ______________________________</t>
  </si>
  <si>
    <t>Устройство подстилающих слоев из щебня шлакового фр.5-20 под дорожные бардюры В=30см, Н=15см   Купл.щебня 1,26</t>
  </si>
  <si>
    <t>Установка бортовых камней на щебеночном основании в т.ч. (щебень шлаковый фр. 5-20)</t>
  </si>
  <si>
    <t>Устройство подстилающих слоев из щебня шлакового фр.5-20 под дорожные бордюры В=30см, Н=15см   Купл.щебня 1,26</t>
  </si>
  <si>
    <t>Устройство шлакового основания фр 40-70 толщ. 15см (83х0,15)</t>
  </si>
  <si>
    <t>Устройство шлакового основания фр 20-40  толщ. 8см (83х0,08)</t>
  </si>
  <si>
    <t>Устройство подстилающих слоев из щебня шлакового фр.5-20 под тротуарные   бордюры  В=20см, Н=10см  (148*0,2*0,1 ) Купл.щебня 1,26</t>
  </si>
  <si>
    <t>Устройство основания из щебня шлакового фр.5-20     толщ. 10 см (154*0,1) Купл.щебня 1,26</t>
  </si>
  <si>
    <t>Устройство подстилающих слоев из щебня шлакового фр.5-20 под тротуарные   бордюры  В=20см, Н=10см  (118*0,2*0,1)  Купл.щебня 1,26</t>
  </si>
  <si>
    <t>Устройство основания из щебня  шлакового фр.5-20 толщ. 10 см (150*0,1)  Купл.щебня 1,26</t>
  </si>
  <si>
    <t>Устройство  покрытия  толщиной 4см из горячих асфальтобетонных смесей пористых мелкозернистых  МаркиII (83*0,04*2,4)</t>
  </si>
  <si>
    <t>Устройство покрытия из мелкозернистой плотной асфальтобетонной смеси   МаркиII , тип Б  толщ. 4 см</t>
  </si>
  <si>
    <t>Устройство покрытия толщиной 4см из  горячих асфальтобетонных смесей пористых мелкозернистых  МаркиII  (542*0,04*2,4)</t>
  </si>
  <si>
    <t>Устройство покрытия из мелкозернистой плотной асфальтобетонной смеси марки  II , тип Б толщ. 4см (542х0,04*2,4)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</si>
  <si>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 (48*1)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</si>
  <si>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 (33*1)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</si>
  <si>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 (148*1)</t>
  </si>
  <si>
    <t>Подготовка почвы для устройства партерного и обыкновенного газона с внесением растительной земли слоем 15 см вручную(Засыпка и планировка вручную  пазух бортовых камней растительной землей Н=15см) (118*1)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</si>
</sst>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Calibri"/>
      <family val="2"/>
      <charset val="204"/>
    </font>
    <font>
      <sz val="12"/>
      <name val="Calibri"/>
      <family val="2"/>
      <charset val="204"/>
    </font>
    <font>
      <u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66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 applyBorder="1" applyAlignment="1">
      <alignment vertical="center" textRotation="90"/>
    </xf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1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0" fillId="3" borderId="15" xfId="0" applyNumberForma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0" fillId="0" borderId="17" xfId="0" applyFill="1" applyBorder="1"/>
    <xf numFmtId="0" fontId="10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2" fontId="7" fillId="0" borderId="20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2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4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2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7" fillId="3" borderId="23" xfId="0" applyNumberFormat="1" applyFont="1" applyFill="1" applyBorder="1" applyAlignment="1">
      <alignment horizontal="center" vertical="center"/>
    </xf>
    <xf numFmtId="2" fontId="7" fillId="3" borderId="28" xfId="0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 textRotation="90"/>
    </xf>
    <xf numFmtId="0" fontId="5" fillId="0" borderId="26" xfId="0" applyFont="1" applyFill="1" applyBorder="1" applyAlignment="1">
      <alignment horizontal="center" vertical="center" textRotation="90"/>
    </xf>
    <xf numFmtId="0" fontId="5" fillId="0" borderId="30" xfId="0" applyFont="1" applyFill="1" applyBorder="1" applyAlignment="1">
      <alignment horizontal="center" vertical="center" textRotation="90"/>
    </xf>
    <xf numFmtId="0" fontId="5" fillId="0" borderId="31" xfId="0" applyFont="1" applyFill="1" applyBorder="1" applyAlignment="1">
      <alignment horizontal="center" vertical="center" textRotation="90"/>
    </xf>
    <xf numFmtId="2" fontId="5" fillId="0" borderId="31" xfId="0" applyNumberFormat="1" applyFont="1" applyFill="1" applyBorder="1" applyAlignment="1">
      <alignment horizontal="center" vertical="center" textRotation="90"/>
    </xf>
    <xf numFmtId="2" fontId="5" fillId="0" borderId="8" xfId="0" applyNumberFormat="1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center" vertical="center" textRotation="90"/>
    </xf>
    <xf numFmtId="0" fontId="5" fillId="0" borderId="15" xfId="0" applyFont="1" applyFill="1" applyBorder="1" applyAlignment="1">
      <alignment horizontal="center" vertical="center" textRotation="90"/>
    </xf>
    <xf numFmtId="2" fontId="5" fillId="0" borderId="12" xfId="0" applyNumberFormat="1" applyFont="1" applyFill="1" applyBorder="1" applyAlignment="1">
      <alignment horizontal="center" vertical="center" textRotation="90"/>
    </xf>
    <xf numFmtId="2" fontId="5" fillId="0" borderId="18" xfId="0" applyNumberFormat="1" applyFont="1" applyFill="1" applyBorder="1" applyAlignment="1">
      <alignment horizontal="center" vertical="center" textRotation="90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2" fontId="7" fillId="0" borderId="23" xfId="0" applyNumberFormat="1" applyFont="1" applyFill="1" applyBorder="1" applyAlignment="1">
      <alignment horizontal="center" vertical="center"/>
    </xf>
    <xf numFmtId="2" fontId="7" fillId="0" borderId="25" xfId="0" applyNumberFormat="1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/>
    </xf>
    <xf numFmtId="2" fontId="7" fillId="3" borderId="35" xfId="0" applyNumberFormat="1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 textRotation="90"/>
    </xf>
    <xf numFmtId="0" fontId="5" fillId="0" borderId="18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textRotation="90"/>
    </xf>
    <xf numFmtId="2" fontId="5" fillId="0" borderId="36" xfId="0" applyNumberFormat="1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0" fontId="7" fillId="0" borderId="2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5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topLeftCell="A46" workbookViewId="0">
      <selection activeCell="B67" sqref="B67:B68"/>
    </sheetView>
  </sheetViews>
  <sheetFormatPr defaultRowHeight="15.75" x14ac:dyDescent="0.25"/>
  <cols>
    <col min="1" max="1" width="4.5703125" style="1" customWidth="1"/>
    <col min="2" max="2" width="59.28515625" style="2" customWidth="1"/>
    <col min="3" max="3" width="12.140625" style="1" customWidth="1"/>
    <col min="4" max="4" width="11" style="1" customWidth="1"/>
    <col min="5" max="5" width="7.42578125" style="1" customWidth="1"/>
    <col min="6" max="6" width="6.5703125" style="1" customWidth="1"/>
    <col min="7" max="16384" width="9.140625" style="1"/>
  </cols>
  <sheetData>
    <row r="1" spans="1:13" x14ac:dyDescent="0.25">
      <c r="C1" s="1" t="s">
        <v>0</v>
      </c>
    </row>
    <row r="2" spans="1:13" x14ac:dyDescent="0.25">
      <c r="B2" s="91" t="s">
        <v>82</v>
      </c>
      <c r="C2" s="92"/>
      <c r="D2" s="92"/>
      <c r="E2" s="86"/>
    </row>
    <row r="3" spans="1:13" x14ac:dyDescent="0.25">
      <c r="B3" s="91" t="s">
        <v>83</v>
      </c>
      <c r="C3" s="92"/>
      <c r="D3" s="92"/>
    </row>
    <row r="4" spans="1:13" x14ac:dyDescent="0.25">
      <c r="B4" s="93" t="s">
        <v>84</v>
      </c>
      <c r="C4" s="94"/>
      <c r="D4" s="94"/>
    </row>
    <row r="5" spans="1:13" x14ac:dyDescent="0.25">
      <c r="B5" s="87"/>
      <c r="C5" s="95"/>
      <c r="D5" s="95"/>
    </row>
    <row r="7" spans="1:13" x14ac:dyDescent="0.25">
      <c r="A7" s="98" t="s">
        <v>1</v>
      </c>
      <c r="B7" s="99"/>
      <c r="C7" s="99"/>
      <c r="D7" s="99"/>
    </row>
    <row r="8" spans="1:13" x14ac:dyDescent="0.25">
      <c r="A8" s="100" t="s">
        <v>44</v>
      </c>
      <c r="B8" s="101"/>
      <c r="C8" s="101"/>
      <c r="D8" s="101"/>
    </row>
    <row r="9" spans="1:13" x14ac:dyDescent="0.25">
      <c r="A9" s="98" t="s">
        <v>49</v>
      </c>
      <c r="B9" s="99"/>
      <c r="C9" s="99"/>
      <c r="D9" s="99"/>
    </row>
    <row r="10" spans="1:13" x14ac:dyDescent="0.25">
      <c r="A10" s="102" t="s">
        <v>2</v>
      </c>
      <c r="B10" s="102"/>
      <c r="C10" s="102"/>
      <c r="D10" s="102"/>
    </row>
    <row r="11" spans="1:13" ht="31.5" x14ac:dyDescent="0.25">
      <c r="A11" s="82" t="s">
        <v>3</v>
      </c>
      <c r="B11" s="82" t="s">
        <v>4</v>
      </c>
      <c r="C11" s="82" t="s">
        <v>5</v>
      </c>
      <c r="D11" s="82" t="s">
        <v>6</v>
      </c>
    </row>
    <row r="12" spans="1:13" ht="16.5" customHeight="1" x14ac:dyDescent="0.25">
      <c r="A12" s="3"/>
      <c r="B12" s="4" t="s">
        <v>7</v>
      </c>
      <c r="C12" s="3"/>
      <c r="D12" s="3"/>
      <c r="M12" s="1" t="s">
        <v>14</v>
      </c>
    </row>
    <row r="13" spans="1:13" ht="17.25" customHeight="1" x14ac:dyDescent="0.25">
      <c r="A13" s="96">
        <v>1</v>
      </c>
      <c r="B13" s="97" t="s">
        <v>65</v>
      </c>
      <c r="C13" s="82" t="s">
        <v>8</v>
      </c>
      <c r="D13" s="63">
        <v>170</v>
      </c>
      <c r="E13" s="71"/>
      <c r="F13" s="71"/>
    </row>
    <row r="14" spans="1:13" ht="18" customHeight="1" x14ac:dyDescent="0.25">
      <c r="A14" s="96"/>
      <c r="B14" s="97"/>
      <c r="C14" s="82" t="s">
        <v>9</v>
      </c>
      <c r="D14" s="64">
        <f>D13*0.125</f>
        <v>21.25</v>
      </c>
      <c r="E14" s="71"/>
      <c r="F14" s="71"/>
    </row>
    <row r="15" spans="1:13" ht="18" customHeight="1" x14ac:dyDescent="0.25">
      <c r="A15" s="96">
        <v>2</v>
      </c>
      <c r="B15" s="97" t="s">
        <v>79</v>
      </c>
      <c r="C15" s="82" t="s">
        <v>10</v>
      </c>
      <c r="D15" s="63">
        <v>581</v>
      </c>
      <c r="E15" s="71"/>
      <c r="F15" s="71"/>
    </row>
    <row r="16" spans="1:13" ht="18.75" customHeight="1" x14ac:dyDescent="0.25">
      <c r="A16" s="96"/>
      <c r="B16" s="97"/>
      <c r="C16" s="82" t="s">
        <v>11</v>
      </c>
      <c r="D16" s="63">
        <f>D15*0.07</f>
        <v>40.67</v>
      </c>
    </row>
    <row r="17" spans="1:4" ht="17.25" customHeight="1" x14ac:dyDescent="0.25">
      <c r="A17" s="82">
        <v>3</v>
      </c>
      <c r="B17" s="83" t="s">
        <v>66</v>
      </c>
      <c r="C17" s="82" t="s">
        <v>9</v>
      </c>
      <c r="D17" s="64">
        <f>D14</f>
        <v>21.25</v>
      </c>
    </row>
    <row r="18" spans="1:4" ht="36.75" customHeight="1" x14ac:dyDescent="0.25">
      <c r="A18" s="82">
        <v>4</v>
      </c>
      <c r="B18" s="83" t="s">
        <v>67</v>
      </c>
      <c r="C18" s="82" t="s">
        <v>9</v>
      </c>
      <c r="D18" s="64">
        <f>D14+D16*1.98</f>
        <v>101.7766</v>
      </c>
    </row>
    <row r="19" spans="1:4" ht="21.75" customHeight="1" x14ac:dyDescent="0.25">
      <c r="A19" s="103">
        <v>5</v>
      </c>
      <c r="B19" s="97" t="s">
        <v>88</v>
      </c>
      <c r="C19" s="84" t="s">
        <v>10</v>
      </c>
      <c r="D19" s="65">
        <f>130*0.3</f>
        <v>39</v>
      </c>
    </row>
    <row r="20" spans="1:4" ht="22.5" customHeight="1" x14ac:dyDescent="0.25">
      <c r="A20" s="103"/>
      <c r="B20" s="97"/>
      <c r="C20" s="84" t="s">
        <v>11</v>
      </c>
      <c r="D20" s="77">
        <f>130*0.3*0.15</f>
        <v>5.85</v>
      </c>
    </row>
    <row r="21" spans="1:4" ht="41.25" customHeight="1" x14ac:dyDescent="0.25">
      <c r="A21" s="84">
        <v>6</v>
      </c>
      <c r="B21" s="83" t="s">
        <v>89</v>
      </c>
      <c r="C21" s="84"/>
      <c r="D21" s="65">
        <v>130</v>
      </c>
    </row>
    <row r="22" spans="1:4" x14ac:dyDescent="0.25">
      <c r="A22" s="84">
        <v>7</v>
      </c>
      <c r="B22" s="5" t="s">
        <v>15</v>
      </c>
      <c r="C22" s="84" t="s">
        <v>8</v>
      </c>
      <c r="D22" s="65">
        <v>130</v>
      </c>
    </row>
    <row r="23" spans="1:4" x14ac:dyDescent="0.25">
      <c r="A23" s="96">
        <v>8</v>
      </c>
      <c r="B23" s="97" t="s">
        <v>68</v>
      </c>
      <c r="C23" s="63" t="s">
        <v>10</v>
      </c>
      <c r="D23" s="63">
        <v>542</v>
      </c>
    </row>
    <row r="24" spans="1:4" x14ac:dyDescent="0.25">
      <c r="A24" s="96"/>
      <c r="B24" s="97"/>
      <c r="C24" s="82" t="s">
        <v>11</v>
      </c>
      <c r="D24" s="64">
        <f>D23*0.05</f>
        <v>27.1</v>
      </c>
    </row>
    <row r="25" spans="1:4" ht="47.25" x14ac:dyDescent="0.25">
      <c r="A25" s="82">
        <v>9</v>
      </c>
      <c r="B25" s="165" t="s">
        <v>99</v>
      </c>
      <c r="C25" s="82" t="s">
        <v>10</v>
      </c>
      <c r="D25" s="78">
        <v>542</v>
      </c>
    </row>
    <row r="26" spans="1:4" x14ac:dyDescent="0.25">
      <c r="A26" s="82">
        <v>10</v>
      </c>
      <c r="B26" s="165" t="s">
        <v>69</v>
      </c>
      <c r="C26" s="82" t="s">
        <v>9</v>
      </c>
      <c r="D26" s="63">
        <f>D25*0.0005</f>
        <v>0.27100000000000002</v>
      </c>
    </row>
    <row r="27" spans="1:4" ht="53.25" customHeight="1" x14ac:dyDescent="0.25">
      <c r="A27" s="82">
        <v>11</v>
      </c>
      <c r="B27" s="165" t="s">
        <v>100</v>
      </c>
      <c r="C27" s="82" t="s">
        <v>10</v>
      </c>
      <c r="D27" s="78">
        <v>542</v>
      </c>
    </row>
    <row r="28" spans="1:4" ht="84" customHeight="1" x14ac:dyDescent="0.25">
      <c r="A28" s="84">
        <v>12</v>
      </c>
      <c r="B28" s="83" t="s">
        <v>101</v>
      </c>
      <c r="C28" s="84" t="s">
        <v>10</v>
      </c>
      <c r="D28" s="65">
        <v>48</v>
      </c>
    </row>
    <row r="29" spans="1:4" x14ac:dyDescent="0.25">
      <c r="A29" s="80"/>
      <c r="B29" s="72" t="s">
        <v>72</v>
      </c>
      <c r="C29" s="73"/>
      <c r="D29" s="73"/>
    </row>
    <row r="30" spans="1:4" x14ac:dyDescent="0.25">
      <c r="A30" s="103">
        <v>13</v>
      </c>
      <c r="B30" s="97" t="s">
        <v>57</v>
      </c>
      <c r="C30" s="84" t="s">
        <v>10</v>
      </c>
      <c r="D30" s="67">
        <v>83</v>
      </c>
    </row>
    <row r="31" spans="1:4" x14ac:dyDescent="0.25">
      <c r="A31" s="103"/>
      <c r="B31" s="97"/>
      <c r="C31" s="84" t="s">
        <v>11</v>
      </c>
      <c r="D31" s="65">
        <f>D30*0.3</f>
        <v>24.9</v>
      </c>
    </row>
    <row r="32" spans="1:4" x14ac:dyDescent="0.25">
      <c r="A32" s="84">
        <v>14</v>
      </c>
      <c r="B32" s="83" t="s">
        <v>58</v>
      </c>
      <c r="C32" s="84" t="s">
        <v>9</v>
      </c>
      <c r="D32" s="77">
        <f>D31*1.4</f>
        <v>34.859999999999992</v>
      </c>
    </row>
    <row r="33" spans="1:4" x14ac:dyDescent="0.25">
      <c r="A33" s="84">
        <v>15</v>
      </c>
      <c r="B33" s="83" t="s">
        <v>59</v>
      </c>
      <c r="C33" s="84" t="s">
        <v>9</v>
      </c>
      <c r="D33" s="77">
        <f>D32</f>
        <v>34.859999999999992</v>
      </c>
    </row>
    <row r="34" spans="1:4" ht="22.5" customHeight="1" x14ac:dyDescent="0.25">
      <c r="A34" s="103">
        <v>16</v>
      </c>
      <c r="B34" s="97" t="s">
        <v>90</v>
      </c>
      <c r="C34" s="84" t="s">
        <v>10</v>
      </c>
      <c r="D34" s="65">
        <f>33*0.3</f>
        <v>9.9</v>
      </c>
    </row>
    <row r="35" spans="1:4" ht="22.5" customHeight="1" x14ac:dyDescent="0.25">
      <c r="A35" s="103"/>
      <c r="B35" s="97"/>
      <c r="C35" s="84" t="s">
        <v>11</v>
      </c>
      <c r="D35" s="77">
        <f>83*0.3*0.15</f>
        <v>3.7349999999999994</v>
      </c>
    </row>
    <row r="36" spans="1:4" ht="31.5" x14ac:dyDescent="0.25">
      <c r="A36" s="84">
        <v>17</v>
      </c>
      <c r="B36" s="83" t="s">
        <v>89</v>
      </c>
      <c r="C36" s="84"/>
      <c r="D36" s="65">
        <v>33</v>
      </c>
    </row>
    <row r="37" spans="1:4" x14ac:dyDescent="0.25">
      <c r="A37" s="84">
        <v>18</v>
      </c>
      <c r="B37" s="5" t="s">
        <v>15</v>
      </c>
      <c r="C37" s="84" t="s">
        <v>8</v>
      </c>
      <c r="D37" s="65">
        <v>33</v>
      </c>
    </row>
    <row r="38" spans="1:4" ht="31.5" x14ac:dyDescent="0.25">
      <c r="A38" s="84">
        <v>19</v>
      </c>
      <c r="B38" s="83" t="s">
        <v>91</v>
      </c>
      <c r="C38" s="84" t="s">
        <v>11</v>
      </c>
      <c r="D38" s="77">
        <f>D40*0.15</f>
        <v>12.45</v>
      </c>
    </row>
    <row r="39" spans="1:4" ht="31.5" x14ac:dyDescent="0.25">
      <c r="A39" s="84">
        <v>20</v>
      </c>
      <c r="B39" s="83" t="s">
        <v>92</v>
      </c>
      <c r="C39" s="84" t="s">
        <v>11</v>
      </c>
      <c r="D39" s="65">
        <f>D40*0.08</f>
        <v>6.6400000000000006</v>
      </c>
    </row>
    <row r="40" spans="1:4" ht="47.25" x14ac:dyDescent="0.25">
      <c r="A40" s="84">
        <v>21</v>
      </c>
      <c r="B40" s="165" t="s">
        <v>97</v>
      </c>
      <c r="C40" s="82" t="s">
        <v>10</v>
      </c>
      <c r="D40" s="66">
        <v>83</v>
      </c>
    </row>
    <row r="41" spans="1:4" ht="33" customHeight="1" x14ac:dyDescent="0.25">
      <c r="A41" s="84">
        <v>22</v>
      </c>
      <c r="B41" s="165" t="s">
        <v>98</v>
      </c>
      <c r="C41" s="82" t="s">
        <v>10</v>
      </c>
      <c r="D41" s="67">
        <v>83</v>
      </c>
    </row>
    <row r="42" spans="1:4" ht="78.75" x14ac:dyDescent="0.25">
      <c r="A42" s="84">
        <v>23</v>
      </c>
      <c r="B42" s="83" t="s">
        <v>102</v>
      </c>
      <c r="C42" s="84" t="s">
        <v>10</v>
      </c>
      <c r="D42" s="67">
        <v>33</v>
      </c>
    </row>
    <row r="43" spans="1:4" x14ac:dyDescent="0.25">
      <c r="A43" s="62"/>
      <c r="B43" s="4" t="s">
        <v>73</v>
      </c>
      <c r="C43" s="62"/>
      <c r="D43" s="62"/>
    </row>
    <row r="44" spans="1:4" x14ac:dyDescent="0.25">
      <c r="A44" s="96">
        <v>24</v>
      </c>
      <c r="B44" s="97" t="s">
        <v>18</v>
      </c>
      <c r="C44" s="82" t="s">
        <v>8</v>
      </c>
      <c r="D44" s="63">
        <v>127</v>
      </c>
    </row>
    <row r="45" spans="1:4" x14ac:dyDescent="0.25">
      <c r="A45" s="96"/>
      <c r="B45" s="97"/>
      <c r="C45" s="82" t="s">
        <v>9</v>
      </c>
      <c r="D45" s="64">
        <f>D44*0.05</f>
        <v>6.3500000000000005</v>
      </c>
    </row>
    <row r="46" spans="1:4" ht="20.25" customHeight="1" x14ac:dyDescent="0.25">
      <c r="A46" s="96">
        <v>25</v>
      </c>
      <c r="B46" s="97" t="s">
        <v>62</v>
      </c>
      <c r="C46" s="82" t="s">
        <v>10</v>
      </c>
      <c r="D46" s="63">
        <v>109</v>
      </c>
    </row>
    <row r="47" spans="1:4" ht="21" customHeight="1" x14ac:dyDescent="0.25">
      <c r="A47" s="96"/>
      <c r="B47" s="97"/>
      <c r="C47" s="82" t="s">
        <v>11</v>
      </c>
      <c r="D47" s="63">
        <f>D46*0.04</f>
        <v>4.3600000000000003</v>
      </c>
    </row>
    <row r="48" spans="1:4" x14ac:dyDescent="0.25">
      <c r="A48" s="82">
        <v>26</v>
      </c>
      <c r="B48" s="83" t="s">
        <v>70</v>
      </c>
      <c r="C48" s="82" t="s">
        <v>9</v>
      </c>
      <c r="D48" s="64">
        <f>D44*0.05</f>
        <v>6.3500000000000005</v>
      </c>
    </row>
    <row r="49" spans="1:4" ht="31.5" x14ac:dyDescent="0.25">
      <c r="A49" s="82">
        <v>27</v>
      </c>
      <c r="B49" s="83" t="s">
        <v>71</v>
      </c>
      <c r="C49" s="82" t="s">
        <v>9</v>
      </c>
      <c r="D49" s="64">
        <f>D48+D47*1.98</f>
        <v>14.982800000000001</v>
      </c>
    </row>
    <row r="50" spans="1:4" ht="15" customHeight="1" x14ac:dyDescent="0.25">
      <c r="A50" s="104">
        <v>28</v>
      </c>
      <c r="B50" s="106" t="s">
        <v>63</v>
      </c>
      <c r="C50" s="82" t="s">
        <v>10</v>
      </c>
      <c r="D50" s="64">
        <v>13.2</v>
      </c>
    </row>
    <row r="51" spans="1:4" ht="15" customHeight="1" x14ac:dyDescent="0.25">
      <c r="A51" s="105"/>
      <c r="B51" s="107"/>
      <c r="C51" s="82" t="s">
        <v>11</v>
      </c>
      <c r="D51" s="64">
        <f>D50*0.16</f>
        <v>2.1120000000000001</v>
      </c>
    </row>
    <row r="52" spans="1:4" ht="21" customHeight="1" x14ac:dyDescent="0.25">
      <c r="A52" s="96">
        <v>29</v>
      </c>
      <c r="B52" s="97" t="s">
        <v>93</v>
      </c>
      <c r="C52" s="84" t="s">
        <v>10</v>
      </c>
      <c r="D52" s="65">
        <f>D55*0.2</f>
        <v>29.6</v>
      </c>
    </row>
    <row r="53" spans="1:4" ht="27.75" customHeight="1" x14ac:dyDescent="0.25">
      <c r="A53" s="96"/>
      <c r="B53" s="97"/>
      <c r="C53" s="84" t="s">
        <v>11</v>
      </c>
      <c r="D53" s="65">
        <f>D52*0.1</f>
        <v>2.9600000000000004</v>
      </c>
    </row>
    <row r="54" spans="1:4" ht="38.25" customHeight="1" x14ac:dyDescent="0.25">
      <c r="A54" s="84">
        <v>30</v>
      </c>
      <c r="B54" s="83" t="s">
        <v>89</v>
      </c>
      <c r="C54" s="84" t="s">
        <v>8</v>
      </c>
      <c r="D54" s="65">
        <v>148</v>
      </c>
    </row>
    <row r="55" spans="1:4" x14ac:dyDescent="0.25">
      <c r="A55" s="84">
        <v>31</v>
      </c>
      <c r="B55" s="5" t="s">
        <v>17</v>
      </c>
      <c r="C55" s="84" t="s">
        <v>8</v>
      </c>
      <c r="D55" s="65">
        <v>148</v>
      </c>
    </row>
    <row r="56" spans="1:4" ht="41.25" customHeight="1" x14ac:dyDescent="0.25">
      <c r="A56" s="82">
        <v>32</v>
      </c>
      <c r="B56" s="83" t="s">
        <v>94</v>
      </c>
      <c r="C56" s="82" t="s">
        <v>10</v>
      </c>
      <c r="D56" s="66">
        <v>154</v>
      </c>
    </row>
    <row r="57" spans="1:4" ht="23.25" customHeight="1" x14ac:dyDescent="0.25">
      <c r="A57" s="96">
        <v>33</v>
      </c>
      <c r="B57" s="108" t="s">
        <v>43</v>
      </c>
      <c r="C57" s="82" t="s">
        <v>10</v>
      </c>
      <c r="D57" s="66">
        <v>154</v>
      </c>
    </row>
    <row r="58" spans="1:4" ht="22.5" customHeight="1" x14ac:dyDescent="0.25">
      <c r="A58" s="96"/>
      <c r="B58" s="108"/>
      <c r="C58" s="82" t="s">
        <v>9</v>
      </c>
      <c r="D58" s="64">
        <v>14.72</v>
      </c>
    </row>
    <row r="59" spans="1:4" ht="87" customHeight="1" x14ac:dyDescent="0.25">
      <c r="A59" s="65">
        <v>34</v>
      </c>
      <c r="B59" s="83" t="s">
        <v>103</v>
      </c>
      <c r="C59" s="82" t="s">
        <v>10</v>
      </c>
      <c r="D59" s="67">
        <v>148</v>
      </c>
    </row>
    <row r="60" spans="1:4" x14ac:dyDescent="0.25">
      <c r="A60" s="62"/>
      <c r="B60" s="4" t="s">
        <v>74</v>
      </c>
      <c r="C60" s="62"/>
      <c r="D60" s="62"/>
    </row>
    <row r="61" spans="1:4" x14ac:dyDescent="0.25">
      <c r="A61" s="96">
        <v>35</v>
      </c>
      <c r="B61" s="97" t="s">
        <v>46</v>
      </c>
      <c r="C61" s="82" t="s">
        <v>8</v>
      </c>
      <c r="D61" s="82">
        <v>118</v>
      </c>
    </row>
    <row r="62" spans="1:4" x14ac:dyDescent="0.25">
      <c r="A62" s="96"/>
      <c r="B62" s="97"/>
      <c r="C62" s="82" t="s">
        <v>9</v>
      </c>
      <c r="D62" s="68">
        <f>D61*0.05</f>
        <v>5.9</v>
      </c>
    </row>
    <row r="63" spans="1:4" x14ac:dyDescent="0.25">
      <c r="A63" s="96">
        <v>36</v>
      </c>
      <c r="B63" s="97" t="s">
        <v>16</v>
      </c>
      <c r="C63" s="82" t="s">
        <v>10</v>
      </c>
      <c r="D63" s="66">
        <v>150</v>
      </c>
    </row>
    <row r="64" spans="1:4" x14ac:dyDescent="0.25">
      <c r="A64" s="96"/>
      <c r="B64" s="97"/>
      <c r="C64" s="82" t="s">
        <v>11</v>
      </c>
      <c r="D64" s="64">
        <f>D63*0.04</f>
        <v>6</v>
      </c>
    </row>
    <row r="65" spans="1:4" x14ac:dyDescent="0.25">
      <c r="A65" s="82">
        <v>37</v>
      </c>
      <c r="B65" s="83" t="s">
        <v>47</v>
      </c>
      <c r="C65" s="82" t="s">
        <v>9</v>
      </c>
      <c r="D65" s="64">
        <f>D61*0.05</f>
        <v>5.9</v>
      </c>
    </row>
    <row r="66" spans="1:4" ht="31.5" x14ac:dyDescent="0.25">
      <c r="A66" s="82">
        <v>38</v>
      </c>
      <c r="B66" s="83" t="s">
        <v>64</v>
      </c>
      <c r="C66" s="82" t="s">
        <v>9</v>
      </c>
      <c r="D66" s="64">
        <f>D65+D64*1.98</f>
        <v>17.78</v>
      </c>
    </row>
    <row r="67" spans="1:4" ht="20.25" customHeight="1" x14ac:dyDescent="0.25">
      <c r="A67" s="96">
        <v>39</v>
      </c>
      <c r="B67" s="97" t="s">
        <v>95</v>
      </c>
      <c r="C67" s="84" t="s">
        <v>10</v>
      </c>
      <c r="D67" s="84">
        <f>D70*0.2</f>
        <v>23.6</v>
      </c>
    </row>
    <row r="68" spans="1:4" ht="28.5" customHeight="1" x14ac:dyDescent="0.25">
      <c r="A68" s="96"/>
      <c r="B68" s="97"/>
      <c r="C68" s="84" t="s">
        <v>11</v>
      </c>
      <c r="D68" s="69">
        <f>D67*0.1</f>
        <v>2.3600000000000003</v>
      </c>
    </row>
    <row r="69" spans="1:4" ht="31.5" x14ac:dyDescent="0.25">
      <c r="A69" s="84">
        <v>40</v>
      </c>
      <c r="B69" s="83" t="s">
        <v>89</v>
      </c>
      <c r="C69" s="84" t="s">
        <v>8</v>
      </c>
      <c r="D69" s="84">
        <v>118</v>
      </c>
    </row>
    <row r="70" spans="1:4" x14ac:dyDescent="0.25">
      <c r="A70" s="84">
        <v>41</v>
      </c>
      <c r="B70" s="5" t="s">
        <v>17</v>
      </c>
      <c r="C70" s="84" t="s">
        <v>8</v>
      </c>
      <c r="D70" s="84">
        <v>118</v>
      </c>
    </row>
    <row r="71" spans="1:4" ht="31.5" x14ac:dyDescent="0.25">
      <c r="A71" s="82">
        <v>42</v>
      </c>
      <c r="B71" s="83" t="s">
        <v>96</v>
      </c>
      <c r="C71" s="82" t="s">
        <v>10</v>
      </c>
      <c r="D71" s="70">
        <v>150</v>
      </c>
    </row>
    <row r="72" spans="1:4" ht="31.5" x14ac:dyDescent="0.25">
      <c r="A72" s="82">
        <v>43</v>
      </c>
      <c r="B72" s="83" t="s">
        <v>48</v>
      </c>
      <c r="C72" s="82" t="s">
        <v>10</v>
      </c>
      <c r="D72" s="70">
        <v>150</v>
      </c>
    </row>
    <row r="73" spans="1:4" ht="78.75" x14ac:dyDescent="0.25">
      <c r="A73" s="65">
        <v>44</v>
      </c>
      <c r="B73" s="83" t="s">
        <v>104</v>
      </c>
      <c r="C73" s="82" t="s">
        <v>10</v>
      </c>
      <c r="D73" s="67">
        <v>118</v>
      </c>
    </row>
    <row r="74" spans="1:4" x14ac:dyDescent="0.25">
      <c r="A74" s="61"/>
      <c r="B74" s="4" t="s">
        <v>75</v>
      </c>
      <c r="C74" s="61"/>
      <c r="D74" s="61"/>
    </row>
    <row r="75" spans="1:4" x14ac:dyDescent="0.25">
      <c r="A75" s="84">
        <v>45</v>
      </c>
      <c r="B75" s="83" t="s">
        <v>12</v>
      </c>
      <c r="C75" s="84" t="s">
        <v>13</v>
      </c>
      <c r="D75" s="65">
        <v>2</v>
      </c>
    </row>
    <row r="76" spans="1:4" x14ac:dyDescent="0.25">
      <c r="A76" s="84">
        <v>46</v>
      </c>
      <c r="B76" s="83" t="s">
        <v>45</v>
      </c>
      <c r="C76" s="84" t="s">
        <v>13</v>
      </c>
      <c r="D76" s="65">
        <v>2</v>
      </c>
    </row>
    <row r="77" spans="1:4" x14ac:dyDescent="0.25">
      <c r="A77" s="81"/>
      <c r="B77" s="4" t="s">
        <v>80</v>
      </c>
      <c r="C77" s="74"/>
      <c r="D77" s="74"/>
    </row>
    <row r="78" spans="1:4" ht="47.25" x14ac:dyDescent="0.25">
      <c r="A78" s="75">
        <v>47</v>
      </c>
      <c r="B78" s="76" t="s">
        <v>60</v>
      </c>
      <c r="C78" s="75" t="s">
        <v>8</v>
      </c>
      <c r="D78" s="79">
        <v>52</v>
      </c>
    </row>
    <row r="79" spans="1:4" ht="31.5" x14ac:dyDescent="0.25">
      <c r="A79" s="75">
        <v>48</v>
      </c>
      <c r="B79" s="76" t="s">
        <v>61</v>
      </c>
      <c r="C79" s="75" t="s">
        <v>13</v>
      </c>
      <c r="D79" s="79">
        <v>156</v>
      </c>
    </row>
    <row r="81" spans="1:4" x14ac:dyDescent="0.25">
      <c r="A81" s="88" t="s">
        <v>85</v>
      </c>
      <c r="B81" s="89"/>
      <c r="C81" s="90" t="s">
        <v>86</v>
      </c>
      <c r="D81" s="88"/>
    </row>
    <row r="82" spans="1:4" x14ac:dyDescent="0.25">
      <c r="A82" s="88"/>
      <c r="B82" s="89"/>
      <c r="C82" s="88"/>
      <c r="D82" s="88"/>
    </row>
    <row r="83" spans="1:4" x14ac:dyDescent="0.25">
      <c r="A83" s="88" t="s">
        <v>87</v>
      </c>
      <c r="B83" s="89"/>
      <c r="C83" s="90" t="s">
        <v>86</v>
      </c>
      <c r="D83" s="88"/>
    </row>
  </sheetData>
  <mergeCells count="36">
    <mergeCell ref="A67:A68"/>
    <mergeCell ref="B67:B68"/>
    <mergeCell ref="A57:A58"/>
    <mergeCell ref="B57:B58"/>
    <mergeCell ref="A61:A62"/>
    <mergeCell ref="B61:B62"/>
    <mergeCell ref="A63:A64"/>
    <mergeCell ref="B63:B64"/>
    <mergeCell ref="A50:A51"/>
    <mergeCell ref="B50:B51"/>
    <mergeCell ref="A52:A53"/>
    <mergeCell ref="B52:B53"/>
    <mergeCell ref="A44:A45"/>
    <mergeCell ref="B44:B45"/>
    <mergeCell ref="A46:A47"/>
    <mergeCell ref="B46:B47"/>
    <mergeCell ref="A30:A31"/>
    <mergeCell ref="B30:B31"/>
    <mergeCell ref="A34:A35"/>
    <mergeCell ref="B34:B35"/>
    <mergeCell ref="A19:A20"/>
    <mergeCell ref="B19:B20"/>
    <mergeCell ref="A23:A24"/>
    <mergeCell ref="B23:B24"/>
    <mergeCell ref="A15:A16"/>
    <mergeCell ref="B15:B16"/>
    <mergeCell ref="A7:D7"/>
    <mergeCell ref="A8:D8"/>
    <mergeCell ref="A9:D9"/>
    <mergeCell ref="A10:D10"/>
    <mergeCell ref="B2:D2"/>
    <mergeCell ref="B3:D3"/>
    <mergeCell ref="B4:D4"/>
    <mergeCell ref="C5:D5"/>
    <mergeCell ref="A13:A14"/>
    <mergeCell ref="B13:B1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4" workbookViewId="0">
      <selection activeCell="B29" sqref="B29"/>
    </sheetView>
  </sheetViews>
  <sheetFormatPr defaultRowHeight="15.75" x14ac:dyDescent="0.25"/>
  <cols>
    <col min="1" max="1" width="5.140625" style="1" customWidth="1"/>
    <col min="2" max="2" width="58.28515625" style="2" customWidth="1"/>
    <col min="3" max="3" width="10.140625" style="1" customWidth="1"/>
    <col min="4" max="4" width="13" style="1" customWidth="1"/>
    <col min="5" max="5" width="7.42578125" style="1" customWidth="1"/>
    <col min="6" max="6" width="6.5703125" style="1" customWidth="1"/>
    <col min="7" max="16384" width="9.140625" style="1"/>
  </cols>
  <sheetData>
    <row r="1" spans="1:5" x14ac:dyDescent="0.25">
      <c r="C1" s="1" t="s">
        <v>0</v>
      </c>
    </row>
    <row r="2" spans="1:5" x14ac:dyDescent="0.25">
      <c r="B2" s="91" t="s">
        <v>82</v>
      </c>
      <c r="C2" s="92"/>
      <c r="D2" s="92"/>
      <c r="E2" s="86"/>
    </row>
    <row r="3" spans="1:5" x14ac:dyDescent="0.25">
      <c r="B3" s="91" t="s">
        <v>83</v>
      </c>
      <c r="C3" s="92"/>
      <c r="D3" s="92"/>
    </row>
    <row r="4" spans="1:5" x14ac:dyDescent="0.25">
      <c r="B4" s="93" t="s">
        <v>84</v>
      </c>
      <c r="C4" s="94"/>
      <c r="D4" s="94"/>
    </row>
    <row r="5" spans="1:5" x14ac:dyDescent="0.25">
      <c r="B5" s="87"/>
      <c r="C5" s="95"/>
      <c r="D5" s="95"/>
    </row>
    <row r="8" spans="1:5" x14ac:dyDescent="0.25">
      <c r="A8" s="98" t="s">
        <v>1</v>
      </c>
      <c r="B8" s="99"/>
      <c r="C8" s="99"/>
      <c r="D8" s="99"/>
    </row>
    <row r="9" spans="1:5" x14ac:dyDescent="0.25">
      <c r="A9" s="100" t="s">
        <v>44</v>
      </c>
      <c r="B9" s="101"/>
      <c r="C9" s="101"/>
      <c r="D9" s="101"/>
    </row>
    <row r="10" spans="1:5" x14ac:dyDescent="0.25">
      <c r="A10" s="98" t="s">
        <v>49</v>
      </c>
      <c r="B10" s="99"/>
      <c r="C10" s="99"/>
      <c r="D10" s="99"/>
    </row>
    <row r="11" spans="1:5" x14ac:dyDescent="0.25">
      <c r="A11" s="102" t="s">
        <v>78</v>
      </c>
      <c r="B11" s="102"/>
      <c r="C11" s="102"/>
      <c r="D11" s="102"/>
    </row>
    <row r="12" spans="1:5" ht="31.5" x14ac:dyDescent="0.25">
      <c r="A12" s="82" t="s">
        <v>3</v>
      </c>
      <c r="B12" s="82" t="s">
        <v>4</v>
      </c>
      <c r="C12" s="82" t="s">
        <v>5</v>
      </c>
      <c r="D12" s="82" t="s">
        <v>6</v>
      </c>
    </row>
    <row r="13" spans="1:5" ht="31.5" x14ac:dyDescent="0.25">
      <c r="A13" s="61"/>
      <c r="B13" s="4" t="s">
        <v>50</v>
      </c>
      <c r="C13" s="61"/>
      <c r="D13" s="61"/>
    </row>
    <row r="14" spans="1:5" ht="31.5" x14ac:dyDescent="0.25">
      <c r="A14" s="84">
        <v>1</v>
      </c>
      <c r="B14" s="83" t="s">
        <v>51</v>
      </c>
      <c r="C14" s="84" t="s">
        <v>8</v>
      </c>
      <c r="D14" s="65">
        <v>104</v>
      </c>
    </row>
    <row r="15" spans="1:5" ht="31.5" x14ac:dyDescent="0.25">
      <c r="A15" s="84">
        <v>2</v>
      </c>
      <c r="B15" s="83" t="s">
        <v>52</v>
      </c>
      <c r="C15" s="84" t="s">
        <v>8</v>
      </c>
      <c r="D15" s="65">
        <v>84</v>
      </c>
    </row>
    <row r="16" spans="1:5" ht="14.25" customHeight="1" x14ac:dyDescent="0.25">
      <c r="A16" s="85" t="s">
        <v>54</v>
      </c>
      <c r="B16" s="83" t="s">
        <v>76</v>
      </c>
      <c r="C16" s="84" t="s">
        <v>53</v>
      </c>
      <c r="D16" s="65">
        <v>41</v>
      </c>
    </row>
    <row r="17" spans="1:4" ht="63" x14ac:dyDescent="0.25">
      <c r="A17" s="85" t="s">
        <v>55</v>
      </c>
      <c r="B17" s="83" t="s">
        <v>81</v>
      </c>
      <c r="C17" s="84" t="s">
        <v>8</v>
      </c>
      <c r="D17" s="65">
        <v>84</v>
      </c>
    </row>
    <row r="18" spans="1:4" ht="31.5" x14ac:dyDescent="0.25">
      <c r="A18" s="85" t="s">
        <v>56</v>
      </c>
      <c r="B18" s="83" t="s">
        <v>77</v>
      </c>
      <c r="C18" s="84" t="s">
        <v>10</v>
      </c>
      <c r="D18" s="65">
        <v>42</v>
      </c>
    </row>
    <row r="21" spans="1:4" x14ac:dyDescent="0.25">
      <c r="A21" s="88" t="s">
        <v>85</v>
      </c>
      <c r="B21" s="89"/>
      <c r="C21" s="90" t="s">
        <v>86</v>
      </c>
      <c r="D21" s="88"/>
    </row>
    <row r="22" spans="1:4" x14ac:dyDescent="0.25">
      <c r="A22" s="88"/>
      <c r="B22" s="89"/>
      <c r="C22" s="88"/>
      <c r="D22" s="88"/>
    </row>
    <row r="23" spans="1:4" x14ac:dyDescent="0.25">
      <c r="A23" s="88" t="s">
        <v>87</v>
      </c>
      <c r="B23" s="89"/>
      <c r="C23" s="90" t="s">
        <v>86</v>
      </c>
      <c r="D23" s="88"/>
    </row>
  </sheetData>
  <mergeCells count="8">
    <mergeCell ref="A10:D10"/>
    <mergeCell ref="A11:D11"/>
    <mergeCell ref="B2:D2"/>
    <mergeCell ref="B3:D3"/>
    <mergeCell ref="B4:D4"/>
    <mergeCell ref="C5:D5"/>
    <mergeCell ref="A8:D8"/>
    <mergeCell ref="A9:D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workbookViewId="0">
      <selection activeCell="D27" sqref="D27"/>
    </sheetView>
  </sheetViews>
  <sheetFormatPr defaultRowHeight="15" x14ac:dyDescent="0.25"/>
  <cols>
    <col min="1" max="1" width="7.140625" customWidth="1"/>
    <col min="10" max="10" width="11.42578125" customWidth="1"/>
    <col min="11" max="11" width="10.140625" customWidth="1"/>
    <col min="12" max="12" width="10.7109375" customWidth="1"/>
  </cols>
  <sheetData>
    <row r="2" spans="1:12" x14ac:dyDescent="0.25">
      <c r="A2" s="6"/>
      <c r="B2" s="7"/>
      <c r="C2" s="7"/>
      <c r="D2" s="7"/>
      <c r="E2" s="7"/>
      <c r="F2" s="8"/>
      <c r="G2" s="7"/>
      <c r="H2" s="7"/>
      <c r="I2" s="7"/>
      <c r="J2" s="7"/>
      <c r="K2" s="7"/>
      <c r="L2" s="7"/>
    </row>
    <row r="3" spans="1:12" ht="18.75" x14ac:dyDescent="0.25">
      <c r="A3" s="134" t="s">
        <v>19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18.75" x14ac:dyDescent="0.25">
      <c r="A4" s="134" t="s">
        <v>20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18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8.75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2" ht="15.75" thickBot="1" x14ac:dyDescent="0.3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37.5" x14ac:dyDescent="0.25">
      <c r="A8" s="135" t="s">
        <v>21</v>
      </c>
      <c r="B8" s="136"/>
      <c r="C8" s="10" t="s">
        <v>6</v>
      </c>
      <c r="D8" s="137" t="s">
        <v>22</v>
      </c>
      <c r="E8" s="138"/>
      <c r="F8" s="139"/>
      <c r="G8" s="11" t="s">
        <v>23</v>
      </c>
      <c r="H8" s="140" t="s">
        <v>24</v>
      </c>
      <c r="I8" s="141"/>
      <c r="J8" s="137" t="s">
        <v>25</v>
      </c>
      <c r="K8" s="138"/>
      <c r="L8" s="12" t="s">
        <v>26</v>
      </c>
    </row>
    <row r="9" spans="1:12" ht="44.25" x14ac:dyDescent="0.25">
      <c r="A9" s="125" t="s">
        <v>27</v>
      </c>
      <c r="B9" s="126"/>
      <c r="C9" s="13"/>
      <c r="D9" s="14" t="s">
        <v>28</v>
      </c>
      <c r="E9" s="127" t="s">
        <v>29</v>
      </c>
      <c r="F9" s="128"/>
      <c r="G9" s="15" t="s">
        <v>30</v>
      </c>
      <c r="H9" s="129" t="s">
        <v>31</v>
      </c>
      <c r="I9" s="130"/>
      <c r="J9" s="16" t="s">
        <v>32</v>
      </c>
      <c r="K9" s="17" t="s">
        <v>29</v>
      </c>
      <c r="L9" s="18" t="s">
        <v>33</v>
      </c>
    </row>
    <row r="10" spans="1:12" ht="15.75" x14ac:dyDescent="0.25">
      <c r="A10" s="125" t="s">
        <v>34</v>
      </c>
      <c r="B10" s="126"/>
      <c r="C10" s="13" t="s">
        <v>35</v>
      </c>
      <c r="D10" s="19" t="s">
        <v>11</v>
      </c>
      <c r="E10" s="131" t="s">
        <v>36</v>
      </c>
      <c r="F10" s="132"/>
      <c r="G10" s="131" t="s">
        <v>11</v>
      </c>
      <c r="H10" s="133"/>
      <c r="I10" s="133"/>
      <c r="J10" s="132"/>
      <c r="K10" s="13" t="s">
        <v>36</v>
      </c>
      <c r="L10" s="20" t="s">
        <v>11</v>
      </c>
    </row>
    <row r="11" spans="1:12" ht="15.75" x14ac:dyDescent="0.25">
      <c r="A11" s="111" t="s">
        <v>37</v>
      </c>
      <c r="B11" s="21">
        <v>0.1</v>
      </c>
      <c r="C11" s="22"/>
      <c r="D11" s="23">
        <v>0.09</v>
      </c>
      <c r="E11" s="23">
        <f t="shared" ref="E11:E20" si="0">C11*D11</f>
        <v>0</v>
      </c>
      <c r="F11" s="114">
        <f>E11+E12+E13+E14+E15</f>
        <v>0</v>
      </c>
      <c r="G11" s="23">
        <f t="shared" ref="G11:G21" si="1">E11*15%</f>
        <v>0</v>
      </c>
      <c r="H11" s="23">
        <f t="shared" ref="H11:H21" si="2">E11+G11</f>
        <v>0</v>
      </c>
      <c r="I11" s="115">
        <f>SUM(H11:H15)</f>
        <v>0</v>
      </c>
      <c r="J11" s="24">
        <f t="shared" ref="J11:J21" si="3">3.14*(B11/2*B11/2)*1.5*1.5</f>
        <v>1.7662500000000001E-2</v>
      </c>
      <c r="K11" s="24">
        <f t="shared" ref="K11:K21" si="4">J11*C11</f>
        <v>0</v>
      </c>
      <c r="L11" s="25">
        <f t="shared" ref="L11:L21" si="5">E11+G11+K11</f>
        <v>0</v>
      </c>
    </row>
    <row r="12" spans="1:12" ht="15.75" x14ac:dyDescent="0.25">
      <c r="A12" s="112"/>
      <c r="B12" s="26">
        <v>0.15</v>
      </c>
      <c r="C12" s="22"/>
      <c r="D12" s="19">
        <v>0.17</v>
      </c>
      <c r="E12" s="23">
        <f t="shared" si="0"/>
        <v>0</v>
      </c>
      <c r="F12" s="114"/>
      <c r="G12" s="23">
        <f t="shared" si="1"/>
        <v>0</v>
      </c>
      <c r="H12" s="23">
        <f t="shared" si="2"/>
        <v>0</v>
      </c>
      <c r="I12" s="115"/>
      <c r="J12" s="24">
        <f t="shared" si="3"/>
        <v>3.9740625000000002E-2</v>
      </c>
      <c r="K12" s="24">
        <f t="shared" si="4"/>
        <v>0</v>
      </c>
      <c r="L12" s="25">
        <f t="shared" si="5"/>
        <v>0</v>
      </c>
    </row>
    <row r="13" spans="1:12" x14ac:dyDescent="0.25">
      <c r="A13" s="112"/>
      <c r="B13" s="27">
        <v>0.2</v>
      </c>
      <c r="C13" s="23"/>
      <c r="D13" s="28">
        <v>0.3</v>
      </c>
      <c r="E13" s="23">
        <f t="shared" si="0"/>
        <v>0</v>
      </c>
      <c r="F13" s="114"/>
      <c r="G13" s="23">
        <f t="shared" si="1"/>
        <v>0</v>
      </c>
      <c r="H13" s="23">
        <f t="shared" si="2"/>
        <v>0</v>
      </c>
      <c r="I13" s="115"/>
      <c r="J13" s="24">
        <f t="shared" si="3"/>
        <v>7.0650000000000004E-2</v>
      </c>
      <c r="K13" s="24">
        <f t="shared" si="4"/>
        <v>0</v>
      </c>
      <c r="L13" s="25">
        <f t="shared" si="5"/>
        <v>0</v>
      </c>
    </row>
    <row r="14" spans="1:12" x14ac:dyDescent="0.25">
      <c r="A14" s="112"/>
      <c r="B14" s="29">
        <v>0.24</v>
      </c>
      <c r="C14" s="19"/>
      <c r="D14" s="30">
        <v>0.47</v>
      </c>
      <c r="E14" s="19">
        <f t="shared" si="0"/>
        <v>0</v>
      </c>
      <c r="F14" s="114"/>
      <c r="G14" s="19">
        <f t="shared" si="1"/>
        <v>0</v>
      </c>
      <c r="H14" s="23">
        <f t="shared" si="2"/>
        <v>0</v>
      </c>
      <c r="I14" s="115"/>
      <c r="J14" s="31">
        <f t="shared" si="3"/>
        <v>0.10173599999999999</v>
      </c>
      <c r="K14" s="31">
        <f t="shared" si="4"/>
        <v>0</v>
      </c>
      <c r="L14" s="32">
        <f t="shared" si="5"/>
        <v>0</v>
      </c>
    </row>
    <row r="15" spans="1:12" x14ac:dyDescent="0.25">
      <c r="A15" s="112"/>
      <c r="B15" s="33">
        <v>0.3</v>
      </c>
      <c r="C15" s="19"/>
      <c r="D15" s="19">
        <v>0.94</v>
      </c>
      <c r="E15" s="23">
        <f t="shared" si="0"/>
        <v>0</v>
      </c>
      <c r="F15" s="114"/>
      <c r="G15" s="23">
        <f t="shared" si="1"/>
        <v>0</v>
      </c>
      <c r="H15" s="23">
        <f t="shared" si="2"/>
        <v>0</v>
      </c>
      <c r="I15" s="116"/>
      <c r="J15" s="31">
        <f t="shared" si="3"/>
        <v>0.15896250000000001</v>
      </c>
      <c r="K15" s="31">
        <f t="shared" si="4"/>
        <v>0</v>
      </c>
      <c r="L15" s="32">
        <f t="shared" si="5"/>
        <v>0</v>
      </c>
    </row>
    <row r="16" spans="1:12" x14ac:dyDescent="0.25">
      <c r="A16" s="112"/>
      <c r="B16" s="29">
        <v>0.35</v>
      </c>
      <c r="C16" s="34"/>
      <c r="D16" s="19">
        <v>1.25</v>
      </c>
      <c r="E16" s="23">
        <f t="shared" si="0"/>
        <v>0</v>
      </c>
      <c r="F16" s="117">
        <f>SUM(E16:E21)</f>
        <v>0</v>
      </c>
      <c r="G16" s="23">
        <f t="shared" si="1"/>
        <v>0</v>
      </c>
      <c r="H16" s="23">
        <f t="shared" si="2"/>
        <v>0</v>
      </c>
      <c r="I16" s="119">
        <f>SUM(H16:H21)</f>
        <v>0</v>
      </c>
      <c r="J16" s="31">
        <f t="shared" si="3"/>
        <v>0.21636562500000001</v>
      </c>
      <c r="K16" s="31">
        <f t="shared" si="4"/>
        <v>0</v>
      </c>
      <c r="L16" s="32">
        <f t="shared" si="5"/>
        <v>0</v>
      </c>
    </row>
    <row r="17" spans="1:12" x14ac:dyDescent="0.25">
      <c r="A17" s="112"/>
      <c r="B17" s="33">
        <v>0.4</v>
      </c>
      <c r="C17" s="19"/>
      <c r="D17" s="19">
        <v>1.61</v>
      </c>
      <c r="E17" s="19">
        <f t="shared" si="0"/>
        <v>0</v>
      </c>
      <c r="F17" s="117"/>
      <c r="G17" s="19">
        <f t="shared" si="1"/>
        <v>0</v>
      </c>
      <c r="H17" s="23">
        <f t="shared" si="2"/>
        <v>0</v>
      </c>
      <c r="I17" s="115"/>
      <c r="J17" s="31">
        <f t="shared" si="3"/>
        <v>0.28260000000000002</v>
      </c>
      <c r="K17" s="31">
        <f t="shared" si="4"/>
        <v>0</v>
      </c>
      <c r="L17" s="32">
        <f t="shared" si="5"/>
        <v>0</v>
      </c>
    </row>
    <row r="18" spans="1:12" x14ac:dyDescent="0.25">
      <c r="A18" s="112"/>
      <c r="B18" s="35">
        <v>0.45</v>
      </c>
      <c r="C18" s="19"/>
      <c r="D18" s="19">
        <v>2.02</v>
      </c>
      <c r="E18" s="36">
        <f t="shared" si="0"/>
        <v>0</v>
      </c>
      <c r="F18" s="117"/>
      <c r="G18" s="36">
        <f t="shared" si="1"/>
        <v>0</v>
      </c>
      <c r="H18" s="23">
        <f t="shared" si="2"/>
        <v>0</v>
      </c>
      <c r="I18" s="115"/>
      <c r="J18" s="37">
        <f t="shared" si="3"/>
        <v>0.35766562499999999</v>
      </c>
      <c r="K18" s="37">
        <f>J18*C18</f>
        <v>0</v>
      </c>
      <c r="L18" s="38">
        <f t="shared" si="5"/>
        <v>0</v>
      </c>
    </row>
    <row r="19" spans="1:12" x14ac:dyDescent="0.25">
      <c r="A19" s="112"/>
      <c r="B19" s="35">
        <v>0.5</v>
      </c>
      <c r="C19" s="36"/>
      <c r="D19" s="19">
        <v>2.97</v>
      </c>
      <c r="E19" s="36">
        <f t="shared" si="0"/>
        <v>0</v>
      </c>
      <c r="F19" s="117"/>
      <c r="G19" s="36">
        <f t="shared" si="1"/>
        <v>0</v>
      </c>
      <c r="H19" s="23">
        <f>G19+E19</f>
        <v>0</v>
      </c>
      <c r="I19" s="115"/>
      <c r="J19" s="37">
        <f t="shared" si="3"/>
        <v>0.44156249999999997</v>
      </c>
      <c r="K19" s="37">
        <f t="shared" si="4"/>
        <v>0</v>
      </c>
      <c r="L19" s="38">
        <f t="shared" si="5"/>
        <v>0</v>
      </c>
    </row>
    <row r="20" spans="1:12" x14ac:dyDescent="0.25">
      <c r="A20" s="112"/>
      <c r="B20" s="35">
        <v>0.68</v>
      </c>
      <c r="C20" s="36"/>
      <c r="D20" s="36">
        <v>6</v>
      </c>
      <c r="E20" s="36">
        <f t="shared" si="0"/>
        <v>0</v>
      </c>
      <c r="F20" s="117"/>
      <c r="G20" s="36">
        <f t="shared" si="1"/>
        <v>0</v>
      </c>
      <c r="H20" s="23">
        <f t="shared" si="2"/>
        <v>0</v>
      </c>
      <c r="I20" s="115"/>
      <c r="J20" s="37">
        <f t="shared" si="3"/>
        <v>0.81671400000000027</v>
      </c>
      <c r="K20" s="37">
        <f t="shared" si="4"/>
        <v>0</v>
      </c>
      <c r="L20" s="38">
        <f t="shared" si="5"/>
        <v>0</v>
      </c>
    </row>
    <row r="21" spans="1:12" ht="16.5" thickBot="1" x14ac:dyDescent="0.3">
      <c r="A21" s="113"/>
      <c r="B21" s="39">
        <v>0.72</v>
      </c>
      <c r="C21" s="40"/>
      <c r="D21" s="40">
        <v>10.08</v>
      </c>
      <c r="E21" s="36">
        <v>0</v>
      </c>
      <c r="F21" s="118"/>
      <c r="G21" s="40">
        <f t="shared" si="1"/>
        <v>0</v>
      </c>
      <c r="H21" s="40">
        <f t="shared" si="2"/>
        <v>0</v>
      </c>
      <c r="I21" s="120"/>
      <c r="J21" s="41">
        <f t="shared" si="3"/>
        <v>0.91562399999999999</v>
      </c>
      <c r="K21" s="41">
        <f t="shared" si="4"/>
        <v>0</v>
      </c>
      <c r="L21" s="42">
        <f t="shared" si="5"/>
        <v>0</v>
      </c>
    </row>
    <row r="22" spans="1:12" ht="19.5" thickBot="1" x14ac:dyDescent="0.3">
      <c r="A22" s="43"/>
      <c r="B22" s="44" t="s">
        <v>38</v>
      </c>
      <c r="C22" s="45"/>
      <c r="D22" s="46"/>
      <c r="E22" s="121">
        <v>0</v>
      </c>
      <c r="F22" s="122"/>
      <c r="G22" s="47">
        <f>SUM(G11:G21)</f>
        <v>0</v>
      </c>
      <c r="H22" s="123">
        <f>SUM(H11:H21)</f>
        <v>0</v>
      </c>
      <c r="I22" s="124"/>
      <c r="J22" s="109">
        <f>SUM(K11:K21)</f>
        <v>0</v>
      </c>
      <c r="K22" s="110"/>
      <c r="L22" s="48">
        <f>SUM(L11:L21)</f>
        <v>0</v>
      </c>
    </row>
    <row r="24" spans="1:12" x14ac:dyDescent="0.25">
      <c r="A24" t="s">
        <v>39</v>
      </c>
    </row>
    <row r="25" spans="1:12" x14ac:dyDescent="0.25">
      <c r="A25" t="s">
        <v>40</v>
      </c>
    </row>
  </sheetData>
  <mergeCells count="21">
    <mergeCell ref="A3:L3"/>
    <mergeCell ref="A4:L4"/>
    <mergeCell ref="A6:L6"/>
    <mergeCell ref="A8:B8"/>
    <mergeCell ref="D8:F8"/>
    <mergeCell ref="H8:I8"/>
    <mergeCell ref="J8:K8"/>
    <mergeCell ref="A9:B9"/>
    <mergeCell ref="E9:F9"/>
    <mergeCell ref="H9:I9"/>
    <mergeCell ref="A10:B10"/>
    <mergeCell ref="E10:F10"/>
    <mergeCell ref="G10:J10"/>
    <mergeCell ref="J22:K22"/>
    <mergeCell ref="A11:A21"/>
    <mergeCell ref="F11:F15"/>
    <mergeCell ref="I11:I15"/>
    <mergeCell ref="F16:F21"/>
    <mergeCell ref="I16:I21"/>
    <mergeCell ref="E22:F22"/>
    <mergeCell ref="H22:I22"/>
  </mergeCells>
  <phoneticPr fontId="11" type="noConversion"/>
  <pageMargins left="0.7" right="0.7" top="0.75" bottom="0.75" header="0.3" footer="0.3"/>
  <pageSetup paperSize="9" scale="77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2"/>
  <sheetViews>
    <sheetView workbookViewId="0">
      <selection activeCell="D27" sqref="D27"/>
    </sheetView>
  </sheetViews>
  <sheetFormatPr defaultRowHeight="15" x14ac:dyDescent="0.25"/>
  <cols>
    <col min="1" max="1" width="6.85546875" customWidth="1"/>
    <col min="11" max="12" width="11" customWidth="1"/>
  </cols>
  <sheetData>
    <row r="2" spans="1:12" x14ac:dyDescent="0.25">
      <c r="A2" s="6"/>
      <c r="B2" s="7"/>
      <c r="C2" s="7"/>
      <c r="D2" s="7"/>
      <c r="E2" s="7"/>
      <c r="F2" s="8"/>
      <c r="G2" s="7"/>
      <c r="H2" s="7"/>
      <c r="I2" s="7"/>
      <c r="J2" s="7"/>
      <c r="K2" s="7"/>
      <c r="L2" s="7"/>
    </row>
    <row r="3" spans="1:12" ht="18.75" x14ac:dyDescent="0.25">
      <c r="A3" s="134" t="s">
        <v>41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18.75" x14ac:dyDescent="0.25">
      <c r="A4" s="134" t="s">
        <v>42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18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8.75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2" x14ac:dyDescent="0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37.5" customHeight="1" x14ac:dyDescent="0.25">
      <c r="A8" s="160" t="s">
        <v>21</v>
      </c>
      <c r="B8" s="161"/>
      <c r="C8" s="49" t="s">
        <v>6</v>
      </c>
      <c r="D8" s="160" t="s">
        <v>22</v>
      </c>
      <c r="E8" s="162"/>
      <c r="F8" s="161"/>
      <c r="G8" s="50" t="s">
        <v>23</v>
      </c>
      <c r="H8" s="163" t="s">
        <v>24</v>
      </c>
      <c r="I8" s="164"/>
      <c r="J8" s="160" t="s">
        <v>25</v>
      </c>
      <c r="K8" s="161"/>
      <c r="L8" s="51" t="s">
        <v>26</v>
      </c>
    </row>
    <row r="9" spans="1:12" ht="44.25" x14ac:dyDescent="0.25">
      <c r="A9" s="153" t="s">
        <v>27</v>
      </c>
      <c r="B9" s="154"/>
      <c r="C9" s="13"/>
      <c r="D9" s="14" t="s">
        <v>28</v>
      </c>
      <c r="E9" s="127" t="s">
        <v>29</v>
      </c>
      <c r="F9" s="128"/>
      <c r="G9" s="15" t="s">
        <v>30</v>
      </c>
      <c r="H9" s="129" t="s">
        <v>31</v>
      </c>
      <c r="I9" s="130"/>
      <c r="J9" s="16" t="s">
        <v>32</v>
      </c>
      <c r="K9" s="17" t="s">
        <v>29</v>
      </c>
      <c r="L9" s="52" t="s">
        <v>33</v>
      </c>
    </row>
    <row r="10" spans="1:12" ht="16.5" thickBot="1" x14ac:dyDescent="0.3">
      <c r="A10" s="155" t="s">
        <v>34</v>
      </c>
      <c r="B10" s="156"/>
      <c r="C10" s="53" t="s">
        <v>35</v>
      </c>
      <c r="D10" s="40" t="s">
        <v>11</v>
      </c>
      <c r="E10" s="157" t="s">
        <v>36</v>
      </c>
      <c r="F10" s="158"/>
      <c r="G10" s="157" t="s">
        <v>11</v>
      </c>
      <c r="H10" s="159"/>
      <c r="I10" s="159"/>
      <c r="J10" s="158"/>
      <c r="K10" s="53" t="s">
        <v>36</v>
      </c>
      <c r="L10" s="40" t="s">
        <v>11</v>
      </c>
    </row>
    <row r="11" spans="1:12" ht="15.75" customHeight="1" x14ac:dyDescent="0.25">
      <c r="A11" s="144" t="s">
        <v>37</v>
      </c>
      <c r="B11" s="21">
        <v>0.1</v>
      </c>
      <c r="C11" s="54">
        <v>1</v>
      </c>
      <c r="D11" s="55">
        <v>0.09</v>
      </c>
      <c r="E11" s="23">
        <v>0</v>
      </c>
      <c r="F11" s="144">
        <f>E11+E12+E13+E14+E15</f>
        <v>0</v>
      </c>
      <c r="G11" s="23">
        <f t="shared" ref="G11:G21" si="0">E11*15%</f>
        <v>0</v>
      </c>
      <c r="H11" s="23">
        <f t="shared" ref="H11:H21" si="1">E11+G11</f>
        <v>0</v>
      </c>
      <c r="I11" s="147">
        <f>SUM(H11:H15)</f>
        <v>0</v>
      </c>
      <c r="J11" s="24">
        <f t="shared" ref="J11:J21" si="2">3.14*(B11/2*B11/2)*1.5*1.5</f>
        <v>1.7662500000000001E-2</v>
      </c>
      <c r="K11" s="24">
        <f t="shared" ref="K11:K21" si="3">J11*C11</f>
        <v>1.7662500000000001E-2</v>
      </c>
      <c r="L11" s="25">
        <f t="shared" ref="L11:L21" si="4">E11+G11+K11</f>
        <v>1.7662500000000001E-2</v>
      </c>
    </row>
    <row r="12" spans="1:12" ht="15.75" x14ac:dyDescent="0.25">
      <c r="A12" s="114"/>
      <c r="B12" s="26">
        <v>0.15</v>
      </c>
      <c r="C12" s="22"/>
      <c r="D12" s="19">
        <v>0.17</v>
      </c>
      <c r="E12" s="23">
        <f t="shared" ref="E12:E19" si="5">C12*D12</f>
        <v>0</v>
      </c>
      <c r="F12" s="114"/>
      <c r="G12" s="23">
        <f t="shared" si="0"/>
        <v>0</v>
      </c>
      <c r="H12" s="23">
        <f t="shared" si="1"/>
        <v>0</v>
      </c>
      <c r="I12" s="115"/>
      <c r="J12" s="24">
        <f t="shared" si="2"/>
        <v>3.9740625000000002E-2</v>
      </c>
      <c r="K12" s="24">
        <f t="shared" si="3"/>
        <v>0</v>
      </c>
      <c r="L12" s="25">
        <f t="shared" si="4"/>
        <v>0</v>
      </c>
    </row>
    <row r="13" spans="1:12" x14ac:dyDescent="0.25">
      <c r="A13" s="114"/>
      <c r="B13" s="27">
        <v>0.2</v>
      </c>
      <c r="C13" s="23"/>
      <c r="D13" s="28">
        <v>0.3</v>
      </c>
      <c r="E13" s="23">
        <f t="shared" si="5"/>
        <v>0</v>
      </c>
      <c r="F13" s="114"/>
      <c r="G13" s="23">
        <f t="shared" si="0"/>
        <v>0</v>
      </c>
      <c r="H13" s="23">
        <f t="shared" si="1"/>
        <v>0</v>
      </c>
      <c r="I13" s="115"/>
      <c r="J13" s="24">
        <f t="shared" si="2"/>
        <v>7.0650000000000004E-2</v>
      </c>
      <c r="K13" s="24">
        <f t="shared" si="3"/>
        <v>0</v>
      </c>
      <c r="L13" s="25">
        <f t="shared" si="4"/>
        <v>0</v>
      </c>
    </row>
    <row r="14" spans="1:12" x14ac:dyDescent="0.25">
      <c r="A14" s="114"/>
      <c r="B14" s="29">
        <v>0.24</v>
      </c>
      <c r="C14" s="19"/>
      <c r="D14" s="30">
        <v>0.47</v>
      </c>
      <c r="E14" s="19">
        <f t="shared" si="5"/>
        <v>0</v>
      </c>
      <c r="F14" s="114"/>
      <c r="G14" s="19">
        <f t="shared" si="0"/>
        <v>0</v>
      </c>
      <c r="H14" s="23">
        <f t="shared" si="1"/>
        <v>0</v>
      </c>
      <c r="I14" s="115"/>
      <c r="J14" s="31">
        <f t="shared" si="2"/>
        <v>0.10173599999999999</v>
      </c>
      <c r="K14" s="31">
        <f t="shared" si="3"/>
        <v>0</v>
      </c>
      <c r="L14" s="32">
        <f t="shared" si="4"/>
        <v>0</v>
      </c>
    </row>
    <row r="15" spans="1:12" x14ac:dyDescent="0.25">
      <c r="A15" s="114"/>
      <c r="B15" s="33">
        <v>0.3</v>
      </c>
      <c r="C15" s="19"/>
      <c r="D15" s="19">
        <v>0.94</v>
      </c>
      <c r="E15" s="23">
        <f t="shared" si="5"/>
        <v>0</v>
      </c>
      <c r="F15" s="146"/>
      <c r="G15" s="23">
        <f t="shared" si="0"/>
        <v>0</v>
      </c>
      <c r="H15" s="23">
        <f t="shared" si="1"/>
        <v>0</v>
      </c>
      <c r="I15" s="116"/>
      <c r="J15" s="31">
        <f t="shared" si="2"/>
        <v>0.15896250000000001</v>
      </c>
      <c r="K15" s="31">
        <f t="shared" si="3"/>
        <v>0</v>
      </c>
      <c r="L15" s="32">
        <f t="shared" si="4"/>
        <v>0</v>
      </c>
    </row>
    <row r="16" spans="1:12" ht="15" customHeight="1" x14ac:dyDescent="0.25">
      <c r="A16" s="114"/>
      <c r="B16" s="29">
        <v>0.35</v>
      </c>
      <c r="C16" s="34"/>
      <c r="D16" s="19">
        <v>1.25</v>
      </c>
      <c r="E16" s="23">
        <f t="shared" si="5"/>
        <v>0</v>
      </c>
      <c r="F16" s="148">
        <f>SUM(E16:E21)</f>
        <v>0</v>
      </c>
      <c r="G16" s="23">
        <f t="shared" si="0"/>
        <v>0</v>
      </c>
      <c r="H16" s="23">
        <f t="shared" si="1"/>
        <v>0</v>
      </c>
      <c r="I16" s="119">
        <f>SUM(H16:H21)</f>
        <v>0</v>
      </c>
      <c r="J16" s="31">
        <f t="shared" si="2"/>
        <v>0.21636562500000001</v>
      </c>
      <c r="K16" s="31">
        <f t="shared" si="3"/>
        <v>0</v>
      </c>
      <c r="L16" s="32">
        <f t="shared" si="4"/>
        <v>0</v>
      </c>
    </row>
    <row r="17" spans="1:12" x14ac:dyDescent="0.25">
      <c r="A17" s="114"/>
      <c r="B17" s="33">
        <v>0.4</v>
      </c>
      <c r="C17" s="19"/>
      <c r="D17" s="19">
        <v>1.61</v>
      </c>
      <c r="E17" s="19">
        <f t="shared" si="5"/>
        <v>0</v>
      </c>
      <c r="F17" s="114"/>
      <c r="G17" s="19">
        <f t="shared" si="0"/>
        <v>0</v>
      </c>
      <c r="H17" s="23">
        <f t="shared" si="1"/>
        <v>0</v>
      </c>
      <c r="I17" s="115"/>
      <c r="J17" s="31">
        <f t="shared" si="2"/>
        <v>0.28260000000000002</v>
      </c>
      <c r="K17" s="31">
        <f t="shared" si="3"/>
        <v>0</v>
      </c>
      <c r="L17" s="32">
        <f t="shared" si="4"/>
        <v>0</v>
      </c>
    </row>
    <row r="18" spans="1:12" x14ac:dyDescent="0.25">
      <c r="A18" s="114"/>
      <c r="B18" s="35">
        <v>0.45</v>
      </c>
      <c r="C18" s="19"/>
      <c r="D18" s="19">
        <v>2.02</v>
      </c>
      <c r="E18" s="36">
        <f t="shared" si="5"/>
        <v>0</v>
      </c>
      <c r="F18" s="114"/>
      <c r="G18" s="36">
        <f t="shared" si="0"/>
        <v>0</v>
      </c>
      <c r="H18" s="23">
        <f t="shared" si="1"/>
        <v>0</v>
      </c>
      <c r="I18" s="115"/>
      <c r="J18" s="37">
        <f t="shared" si="2"/>
        <v>0.35766562499999999</v>
      </c>
      <c r="K18" s="37">
        <f t="shared" si="3"/>
        <v>0</v>
      </c>
      <c r="L18" s="38">
        <f t="shared" si="4"/>
        <v>0</v>
      </c>
    </row>
    <row r="19" spans="1:12" x14ac:dyDescent="0.25">
      <c r="A19" s="114"/>
      <c r="B19" s="35">
        <v>0.5</v>
      </c>
      <c r="C19" s="36"/>
      <c r="D19" s="19">
        <v>2.97</v>
      </c>
      <c r="E19" s="36">
        <f t="shared" si="5"/>
        <v>0</v>
      </c>
      <c r="F19" s="114"/>
      <c r="G19" s="36">
        <f>E19*15%</f>
        <v>0</v>
      </c>
      <c r="H19" s="23">
        <f>G19+E19</f>
        <v>0</v>
      </c>
      <c r="I19" s="115"/>
      <c r="J19" s="37">
        <f t="shared" si="2"/>
        <v>0.44156249999999997</v>
      </c>
      <c r="K19" s="37">
        <f t="shared" si="3"/>
        <v>0</v>
      </c>
      <c r="L19" s="38">
        <f t="shared" si="4"/>
        <v>0</v>
      </c>
    </row>
    <row r="20" spans="1:12" x14ac:dyDescent="0.25">
      <c r="A20" s="114"/>
      <c r="B20" s="35">
        <v>0.68</v>
      </c>
      <c r="C20" s="36"/>
      <c r="D20" s="36">
        <v>6</v>
      </c>
      <c r="E20" s="36">
        <f>C20*D20</f>
        <v>0</v>
      </c>
      <c r="F20" s="114"/>
      <c r="G20" s="36">
        <f t="shared" si="0"/>
        <v>0</v>
      </c>
      <c r="H20" s="23">
        <f t="shared" si="1"/>
        <v>0</v>
      </c>
      <c r="I20" s="115"/>
      <c r="J20" s="37">
        <f t="shared" si="2"/>
        <v>0.81671400000000027</v>
      </c>
      <c r="K20" s="37">
        <f t="shared" si="3"/>
        <v>0</v>
      </c>
      <c r="L20" s="38">
        <f t="shared" si="4"/>
        <v>0</v>
      </c>
    </row>
    <row r="21" spans="1:12" ht="16.5" thickBot="1" x14ac:dyDescent="0.3">
      <c r="A21" s="145"/>
      <c r="B21" s="39">
        <v>0.72</v>
      </c>
      <c r="C21" s="40"/>
      <c r="D21" s="40">
        <v>10.08</v>
      </c>
      <c r="E21" s="40">
        <v>0</v>
      </c>
      <c r="F21" s="145"/>
      <c r="G21" s="40">
        <f t="shared" si="0"/>
        <v>0</v>
      </c>
      <c r="H21" s="40">
        <f t="shared" si="1"/>
        <v>0</v>
      </c>
      <c r="I21" s="120"/>
      <c r="J21" s="41">
        <f t="shared" si="2"/>
        <v>0.91562399999999999</v>
      </c>
      <c r="K21" s="41">
        <f t="shared" si="3"/>
        <v>0</v>
      </c>
      <c r="L21" s="42">
        <f t="shared" si="4"/>
        <v>0</v>
      </c>
    </row>
    <row r="22" spans="1:12" ht="18.75" x14ac:dyDescent="0.25">
      <c r="A22" s="6"/>
      <c r="B22" s="56" t="s">
        <v>38</v>
      </c>
      <c r="C22" s="57">
        <f>SUM(C11:C21)</f>
        <v>1</v>
      </c>
      <c r="D22" s="58"/>
      <c r="E22" s="149">
        <f>SUM(E11:E21)</f>
        <v>0</v>
      </c>
      <c r="F22" s="150"/>
      <c r="G22" s="59">
        <f>SUM(G11:G21)</f>
        <v>0</v>
      </c>
      <c r="H22" s="151">
        <f>SUM(H11:H21)</f>
        <v>0</v>
      </c>
      <c r="I22" s="152"/>
      <c r="J22" s="142">
        <f>SUM(K11:K21)</f>
        <v>1.7662500000000001E-2</v>
      </c>
      <c r="K22" s="143"/>
      <c r="L22" s="60">
        <f>SUM(L11:L21)</f>
        <v>1.7662500000000001E-2</v>
      </c>
    </row>
  </sheetData>
  <mergeCells count="21">
    <mergeCell ref="A3:L3"/>
    <mergeCell ref="A4:L4"/>
    <mergeCell ref="A6:L6"/>
    <mergeCell ref="A8:B8"/>
    <mergeCell ref="D8:F8"/>
    <mergeCell ref="H8:I8"/>
    <mergeCell ref="J8:K8"/>
    <mergeCell ref="A9:B9"/>
    <mergeCell ref="E9:F9"/>
    <mergeCell ref="H9:I9"/>
    <mergeCell ref="A10:B10"/>
    <mergeCell ref="E10:F10"/>
    <mergeCell ref="G10:J10"/>
    <mergeCell ref="J22:K22"/>
    <mergeCell ref="A11:A21"/>
    <mergeCell ref="F11:F15"/>
    <mergeCell ref="I11:I15"/>
    <mergeCell ref="F16:F21"/>
    <mergeCell ref="I16:I21"/>
    <mergeCell ref="E22:F22"/>
    <mergeCell ref="H22:I22"/>
  </mergeCells>
  <phoneticPr fontId="11" type="noConversion"/>
  <pageMargins left="0.7" right="0.7" top="0.75" bottom="0.75" header="0.3" footer="0.3"/>
  <pageSetup paperSize="9" scale="78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мин (с муницип.дорогой)</vt:lpstr>
      <vt:lpstr>доп</vt:lpstr>
      <vt:lpstr>карчевка</vt:lpstr>
      <vt:lpstr>валка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User</cp:lastModifiedBy>
  <cp:lastPrinted>2019-12-27T04:16:19Z</cp:lastPrinted>
  <dcterms:created xsi:type="dcterms:W3CDTF">2018-04-02T06:29:03Z</dcterms:created>
  <dcterms:modified xsi:type="dcterms:W3CDTF">2019-12-27T04:16:24Z</dcterms:modified>
</cp:coreProperties>
</file>